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2FA45674-6E6B-4166-A200-ADA829EA08B3}" xr6:coauthVersionLast="36" xr6:coauthVersionMax="36" xr10:uidLastSave="{00000000-0000-0000-0000-000000000000}"/>
  <bookViews>
    <workbookView xWindow="0" yWindow="0" windowWidth="51600" windowHeight="17280" xr2:uid="{00000000-000D-0000-FFFF-FFFF00000000}"/>
  </bookViews>
  <sheets>
    <sheet name="Výběrové porovnání dat" sheetId="1" r:id="rId1"/>
  </sheets>
  <definedNames>
    <definedName name="_xlnm.Print_Titles" localSheetId="0">'Výběrové porovnání dat'!$1:$2</definedName>
  </definedNames>
  <calcPr calcId="191029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1" i="1"/>
  <c r="F22" i="1"/>
  <c r="F23" i="1"/>
  <c r="F24" i="1"/>
  <c r="F25" i="1"/>
  <c r="F26" i="1"/>
  <c r="F27" i="1"/>
  <c r="F3" i="1"/>
</calcChain>
</file>

<file path=xl/sharedStrings.xml><?xml version="1.0" encoding="utf-8"?>
<sst xmlns="http://schemas.openxmlformats.org/spreadsheetml/2006/main" count="34" uniqueCount="34">
  <si>
    <t xml:space="preserve"> - Statutární město Chomutov
Rok 2025, Koruny</t>
  </si>
  <si>
    <t>Příjmy celkem</t>
  </si>
  <si>
    <t>Daňové příjmy</t>
  </si>
  <si>
    <t>Nedaňové příjmy</t>
  </si>
  <si>
    <t>Kapitálové příjmy</t>
  </si>
  <si>
    <t>Neinvestiční transfery</t>
  </si>
  <si>
    <t>Investiční transfery</t>
  </si>
  <si>
    <t>Výdaje celkem</t>
  </si>
  <si>
    <t>Zemědělství</t>
  </si>
  <si>
    <t>Průmysl a stavebnictví</t>
  </si>
  <si>
    <t>Doprava</t>
  </si>
  <si>
    <t>Školství (Vzdělávání)</t>
  </si>
  <si>
    <t>Kultura</t>
  </si>
  <si>
    <t>Tělovýchova a zájmová činnost</t>
  </si>
  <si>
    <t>Zdravotnictví</t>
  </si>
  <si>
    <t>Bydlení</t>
  </si>
  <si>
    <t>Komunální služby</t>
  </si>
  <si>
    <t>Životní prostředí</t>
  </si>
  <si>
    <t>Ostatní činnosti pro obyvatelstvo</t>
  </si>
  <si>
    <t>Sociální věci</t>
  </si>
  <si>
    <t>Bezpečnost a veřejný pořádek</t>
  </si>
  <si>
    <t>Veřejná správa</t>
  </si>
  <si>
    <t>Saldo rozpočtu (P-V)</t>
  </si>
  <si>
    <t>Provozní saldo</t>
  </si>
  <si>
    <t>Kapitálové saldo</t>
  </si>
  <si>
    <t>Financování</t>
  </si>
  <si>
    <t>Úplné saldo (P-V+F)</t>
  </si>
  <si>
    <t>-</t>
  </si>
  <si>
    <t>Upravený rozpočet</t>
  </si>
  <si>
    <t>Skutečnost</t>
  </si>
  <si>
    <t>% plnění / čerpání</t>
  </si>
  <si>
    <t>Schválený rozpočet</t>
  </si>
  <si>
    <t>Název</t>
  </si>
  <si>
    <t>Řádek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</si>
</sst>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.75"/>
      <name val="Times New Roman"/>
    </font>
    <font>
      <sz val="9.75"/>
      <name val="Times New Roman"/>
      <family val="1"/>
      <charset val="238"/>
    </font>
    <font>
      <b/>
      <sz val="9.75"/>
      <name val="Calibri"/>
      <family val="2"/>
      <charset val="238"/>
      <scheme val="minor"/>
    </font>
    <font>
      <sz val="9.75"/>
      <name val="Calibri"/>
      <family val="2"/>
      <charset val="238"/>
      <scheme val="minor"/>
    </font>
    <font>
      <sz val="9.75"/>
      <color rgb="FF000000"/>
      <name val="Calibri"/>
      <family val="2"/>
      <charset val="238"/>
      <scheme val="minor"/>
    </font>
    <font>
      <b/>
      <sz val="9.75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DCDCDC"/>
      </patternFill>
    </fill>
    <fill>
      <patternFill patternType="solid">
        <fgColor rgb="FFD3D3D3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 applyProtection="1"/>
    <xf numFmtId="0" fontId="3" fillId="0" borderId="0" xfId="0" applyFont="1" applyProtection="1"/>
    <xf numFmtId="3" fontId="3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10" fontId="3" fillId="0" borderId="0" xfId="1" applyNumberFormat="1" applyFont="1" applyProtection="1"/>
    <xf numFmtId="3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10" fontId="2" fillId="2" borderId="1" xfId="1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 applyProtection="1">
      <alignment vertical="center"/>
    </xf>
    <xf numFmtId="49" fontId="4" fillId="3" borderId="1" xfId="0" applyNumberFormat="1" applyFont="1" applyFill="1" applyBorder="1" applyAlignment="1" applyProtection="1">
      <alignment vertical="center"/>
    </xf>
    <xf numFmtId="4" fontId="4" fillId="3" borderId="1" xfId="0" applyNumberFormat="1" applyFont="1" applyFill="1" applyBorder="1" applyAlignment="1" applyProtection="1">
      <alignment vertical="center"/>
    </xf>
    <xf numFmtId="4" fontId="4" fillId="3" borderId="1" xfId="0" applyNumberFormat="1" applyFont="1" applyFill="1" applyBorder="1" applyAlignment="1" applyProtection="1">
      <alignment vertical="center" wrapText="1"/>
    </xf>
    <xf numFmtId="10" fontId="4" fillId="3" borderId="1" xfId="1" applyNumberFormat="1" applyFont="1" applyFill="1" applyBorder="1" applyAlignment="1" applyProtection="1">
      <alignment vertical="center" wrapText="1"/>
    </xf>
    <xf numFmtId="3" fontId="3" fillId="0" borderId="1" xfId="0" applyNumberFormat="1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vertical="center"/>
    </xf>
    <xf numFmtId="4" fontId="3" fillId="0" borderId="1" xfId="0" applyNumberFormat="1" applyFont="1" applyBorder="1" applyAlignment="1" applyProtection="1">
      <alignment vertical="center"/>
    </xf>
    <xf numFmtId="4" fontId="3" fillId="0" borderId="1" xfId="0" applyNumberFormat="1" applyFont="1" applyBorder="1" applyAlignment="1" applyProtection="1">
      <alignment vertical="center" wrapText="1"/>
    </xf>
    <xf numFmtId="10" fontId="4" fillId="6" borderId="1" xfId="1" applyNumberFormat="1" applyFont="1" applyFill="1" applyBorder="1" applyAlignment="1" applyProtection="1">
      <alignment vertical="center" wrapText="1"/>
    </xf>
    <xf numFmtId="3" fontId="5" fillId="3" borderId="1" xfId="0" applyNumberFormat="1" applyFont="1" applyFill="1" applyBorder="1" applyAlignment="1" applyProtection="1">
      <alignment vertical="center"/>
    </xf>
    <xf numFmtId="49" fontId="5" fillId="3" borderId="1" xfId="0" applyNumberFormat="1" applyFont="1" applyFill="1" applyBorder="1" applyAlignment="1" applyProtection="1">
      <alignment vertical="center"/>
    </xf>
    <xf numFmtId="4" fontId="5" fillId="3" borderId="1" xfId="0" applyNumberFormat="1" applyFont="1" applyFill="1" applyBorder="1" applyAlignment="1" applyProtection="1">
      <alignment vertical="center"/>
    </xf>
    <xf numFmtId="4" fontId="5" fillId="3" borderId="1" xfId="0" applyNumberFormat="1" applyFont="1" applyFill="1" applyBorder="1" applyAlignment="1" applyProtection="1">
      <alignment vertical="center" wrapText="1"/>
    </xf>
    <xf numFmtId="10" fontId="5" fillId="3" borderId="1" xfId="1" applyNumberFormat="1" applyFont="1" applyFill="1" applyBorder="1" applyAlignment="1" applyProtection="1">
      <alignment vertical="center" wrapText="1"/>
    </xf>
    <xf numFmtId="3" fontId="5" fillId="4" borderId="1" xfId="0" applyNumberFormat="1" applyFont="1" applyFill="1" applyBorder="1" applyAlignment="1" applyProtection="1">
      <alignment vertical="center"/>
    </xf>
    <xf numFmtId="49" fontId="5" fillId="4" borderId="1" xfId="0" applyNumberFormat="1" applyFont="1" applyFill="1" applyBorder="1" applyAlignment="1" applyProtection="1">
      <alignment vertical="center"/>
    </xf>
    <xf numFmtId="4" fontId="5" fillId="4" borderId="1" xfId="0" applyNumberFormat="1" applyFont="1" applyFill="1" applyBorder="1" applyAlignment="1" applyProtection="1">
      <alignment vertical="center"/>
    </xf>
    <xf numFmtId="4" fontId="5" fillId="4" borderId="1" xfId="0" applyNumberFormat="1" applyFont="1" applyFill="1" applyBorder="1" applyAlignment="1" applyProtection="1">
      <alignment vertical="center" wrapText="1"/>
    </xf>
    <xf numFmtId="10" fontId="5" fillId="7" borderId="1" xfId="1" applyNumberFormat="1" applyFont="1" applyFill="1" applyBorder="1" applyAlignment="1" applyProtection="1">
      <alignment vertical="center" wrapText="1"/>
    </xf>
    <xf numFmtId="3" fontId="5" fillId="5" borderId="1" xfId="0" applyNumberFormat="1" applyFont="1" applyFill="1" applyBorder="1" applyAlignment="1" applyProtection="1">
      <alignment vertical="center"/>
    </xf>
    <xf numFmtId="49" fontId="5" fillId="5" borderId="1" xfId="0" applyNumberFormat="1" applyFont="1" applyFill="1" applyBorder="1" applyAlignment="1" applyProtection="1">
      <alignment vertical="center"/>
    </xf>
    <xf numFmtId="4" fontId="5" fillId="5" borderId="1" xfId="0" applyNumberFormat="1" applyFont="1" applyFill="1" applyBorder="1" applyAlignment="1" applyProtection="1">
      <alignment vertical="center"/>
    </xf>
    <xf numFmtId="4" fontId="5" fillId="7" borderId="1" xfId="0" applyNumberFormat="1" applyFont="1" applyFill="1" applyBorder="1" applyAlignment="1" applyProtection="1">
      <alignment vertical="center" wrapText="1"/>
    </xf>
    <xf numFmtId="10" fontId="5" fillId="7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 indent="10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9525" y="9525"/>
    <xdr:ext cx="619125" cy="638175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619125" cy="638175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zoomScaleNormal="100" workbookViewId="0">
      <pane ySplit="2" topLeftCell="A3" activePane="bottomLeft" state="frozen"/>
      <selection pane="bottomLeft" activeCell="L11" sqref="L11"/>
    </sheetView>
  </sheetViews>
  <sheetFormatPr defaultRowHeight="12.75" x14ac:dyDescent="0.2"/>
  <cols>
    <col min="1" max="1" width="7" style="2" customWidth="1"/>
    <col min="2" max="2" width="22.33203125" style="3" customWidth="1"/>
    <col min="3" max="5" width="17.5" style="4" bestFit="1" customWidth="1"/>
    <col min="6" max="6" width="9.6640625" style="5" bestFit="1" customWidth="1"/>
    <col min="7" max="16384" width="9.33203125" style="1"/>
  </cols>
  <sheetData>
    <row r="1" spans="1:6" ht="57.75" customHeight="1" x14ac:dyDescent="0.2">
      <c r="A1" s="35" t="s">
        <v>0</v>
      </c>
      <c r="B1" s="35"/>
      <c r="C1" s="35"/>
      <c r="D1" s="35"/>
      <c r="E1" s="35"/>
    </row>
    <row r="2" spans="1:6" ht="27" customHeight="1" x14ac:dyDescent="0.2">
      <c r="A2" s="6" t="s">
        <v>33</v>
      </c>
      <c r="B2" s="7" t="s">
        <v>32</v>
      </c>
      <c r="C2" s="8" t="s">
        <v>31</v>
      </c>
      <c r="D2" s="8" t="s">
        <v>28</v>
      </c>
      <c r="E2" s="8" t="s">
        <v>29</v>
      </c>
      <c r="F2" s="9" t="s">
        <v>30</v>
      </c>
    </row>
    <row r="3" spans="1:6" x14ac:dyDescent="0.2">
      <c r="A3" s="20">
        <v>1</v>
      </c>
      <c r="B3" s="21" t="s">
        <v>1</v>
      </c>
      <c r="C3" s="22">
        <v>1545059900</v>
      </c>
      <c r="D3" s="22">
        <v>1689325800</v>
      </c>
      <c r="E3" s="23">
        <v>1670441498.5699999</v>
      </c>
      <c r="F3" s="24">
        <f>E3/D3</f>
        <v>0.9888213976072584</v>
      </c>
    </row>
    <row r="4" spans="1:6" x14ac:dyDescent="0.2">
      <c r="A4" s="15">
        <v>2</v>
      </c>
      <c r="B4" s="16" t="s">
        <v>2</v>
      </c>
      <c r="C4" s="17">
        <v>1183409000</v>
      </c>
      <c r="D4" s="17">
        <v>1189823000</v>
      </c>
      <c r="E4" s="18">
        <v>1214652113.95</v>
      </c>
      <c r="F4" s="19">
        <f t="shared" ref="F4:F27" si="0">E4/D4</f>
        <v>1.0208679055204011</v>
      </c>
    </row>
    <row r="5" spans="1:6" x14ac:dyDescent="0.2">
      <c r="A5" s="15">
        <v>3</v>
      </c>
      <c r="B5" s="16" t="s">
        <v>3</v>
      </c>
      <c r="C5" s="17">
        <v>241365700</v>
      </c>
      <c r="D5" s="17">
        <v>231151200</v>
      </c>
      <c r="E5" s="18">
        <v>195824050.93000001</v>
      </c>
      <c r="F5" s="19">
        <f t="shared" si="0"/>
        <v>0.84716865380755113</v>
      </c>
    </row>
    <row r="6" spans="1:6" x14ac:dyDescent="0.2">
      <c r="A6" s="15">
        <v>4</v>
      </c>
      <c r="B6" s="16" t="s">
        <v>4</v>
      </c>
      <c r="C6" s="17">
        <v>7200000</v>
      </c>
      <c r="D6" s="17">
        <v>8406000</v>
      </c>
      <c r="E6" s="18">
        <v>7768543</v>
      </c>
      <c r="F6" s="19">
        <f t="shared" si="0"/>
        <v>0.92416642874137522</v>
      </c>
    </row>
    <row r="7" spans="1:6" x14ac:dyDescent="0.2">
      <c r="A7" s="15">
        <v>5</v>
      </c>
      <c r="B7" s="16" t="s">
        <v>5</v>
      </c>
      <c r="C7" s="17">
        <v>113085200</v>
      </c>
      <c r="D7" s="17">
        <v>237418500</v>
      </c>
      <c r="E7" s="18">
        <v>228977420.18000001</v>
      </c>
      <c r="F7" s="19">
        <f t="shared" si="0"/>
        <v>0.96444641078938675</v>
      </c>
    </row>
    <row r="8" spans="1:6" x14ac:dyDescent="0.2">
      <c r="A8" s="15">
        <v>6</v>
      </c>
      <c r="B8" s="16" t="s">
        <v>6</v>
      </c>
      <c r="C8" s="17">
        <v>0</v>
      </c>
      <c r="D8" s="17">
        <v>22527100</v>
      </c>
      <c r="E8" s="18">
        <v>23219370.510000002</v>
      </c>
      <c r="F8" s="19">
        <f t="shared" si="0"/>
        <v>1.0307305649639769</v>
      </c>
    </row>
    <row r="9" spans="1:6" x14ac:dyDescent="0.2">
      <c r="A9" s="20">
        <v>111</v>
      </c>
      <c r="B9" s="21" t="s">
        <v>7</v>
      </c>
      <c r="C9" s="22">
        <v>1545059900</v>
      </c>
      <c r="D9" s="22">
        <v>1738272800</v>
      </c>
      <c r="E9" s="23">
        <v>1549206180.3699999</v>
      </c>
      <c r="F9" s="24">
        <f t="shared" si="0"/>
        <v>0.8912330563821742</v>
      </c>
    </row>
    <row r="10" spans="1:6" x14ac:dyDescent="0.2">
      <c r="A10" s="15">
        <v>112</v>
      </c>
      <c r="B10" s="16" t="s">
        <v>8</v>
      </c>
      <c r="C10" s="17">
        <v>11480000</v>
      </c>
      <c r="D10" s="17">
        <v>14938400</v>
      </c>
      <c r="E10" s="18">
        <v>14844862.84</v>
      </c>
      <c r="F10" s="19">
        <f t="shared" si="0"/>
        <v>0.99373847533872439</v>
      </c>
    </row>
    <row r="11" spans="1:6" x14ac:dyDescent="0.2">
      <c r="A11" s="15">
        <v>113</v>
      </c>
      <c r="B11" s="16" t="s">
        <v>9</v>
      </c>
      <c r="C11" s="17">
        <v>225000</v>
      </c>
      <c r="D11" s="17">
        <v>225000</v>
      </c>
      <c r="E11" s="18">
        <v>0</v>
      </c>
      <c r="F11" s="19">
        <f t="shared" si="0"/>
        <v>0</v>
      </c>
    </row>
    <row r="12" spans="1:6" x14ac:dyDescent="0.2">
      <c r="A12" s="15">
        <v>114</v>
      </c>
      <c r="B12" s="16" t="s">
        <v>10</v>
      </c>
      <c r="C12" s="17">
        <v>187920100</v>
      </c>
      <c r="D12" s="17">
        <v>200864800</v>
      </c>
      <c r="E12" s="18">
        <v>184766140.38999999</v>
      </c>
      <c r="F12" s="19">
        <f t="shared" si="0"/>
        <v>0.91985325646902782</v>
      </c>
    </row>
    <row r="13" spans="1:6" x14ac:dyDescent="0.2">
      <c r="A13" s="15">
        <v>115</v>
      </c>
      <c r="B13" s="16" t="s">
        <v>11</v>
      </c>
      <c r="C13" s="17">
        <v>134614100</v>
      </c>
      <c r="D13" s="17">
        <v>174203000</v>
      </c>
      <c r="E13" s="18">
        <v>172920250.21000001</v>
      </c>
      <c r="F13" s="19">
        <f t="shared" si="0"/>
        <v>0.99263646556029461</v>
      </c>
    </row>
    <row r="14" spans="1:6" x14ac:dyDescent="0.2">
      <c r="A14" s="15">
        <v>116</v>
      </c>
      <c r="B14" s="16" t="s">
        <v>12</v>
      </c>
      <c r="C14" s="17">
        <v>51620000</v>
      </c>
      <c r="D14" s="17">
        <v>55208000</v>
      </c>
      <c r="E14" s="18">
        <v>54063374.530000001</v>
      </c>
      <c r="F14" s="19">
        <f t="shared" si="0"/>
        <v>0.97926703611795396</v>
      </c>
    </row>
    <row r="15" spans="1:6" x14ac:dyDescent="0.2">
      <c r="A15" s="15">
        <v>117</v>
      </c>
      <c r="B15" s="16" t="s">
        <v>13</v>
      </c>
      <c r="C15" s="17">
        <v>160600000</v>
      </c>
      <c r="D15" s="17">
        <v>176935400</v>
      </c>
      <c r="E15" s="18">
        <v>175425105.66999999</v>
      </c>
      <c r="F15" s="19">
        <f t="shared" si="0"/>
        <v>0.99146414832758167</v>
      </c>
    </row>
    <row r="16" spans="1:6" x14ac:dyDescent="0.2">
      <c r="A16" s="15">
        <v>118</v>
      </c>
      <c r="B16" s="16" t="s">
        <v>14</v>
      </c>
      <c r="C16" s="17">
        <v>0</v>
      </c>
      <c r="D16" s="17">
        <v>0</v>
      </c>
      <c r="E16" s="18">
        <v>0</v>
      </c>
      <c r="F16" s="19">
        <v>0</v>
      </c>
    </row>
    <row r="17" spans="1:6" x14ac:dyDescent="0.2">
      <c r="A17" s="15">
        <v>119</v>
      </c>
      <c r="B17" s="16" t="s">
        <v>15</v>
      </c>
      <c r="C17" s="17">
        <v>45689000</v>
      </c>
      <c r="D17" s="17">
        <v>45655100</v>
      </c>
      <c r="E17" s="18">
        <v>34542013.259999998</v>
      </c>
      <c r="F17" s="19">
        <f t="shared" si="0"/>
        <v>0.75658608260632432</v>
      </c>
    </row>
    <row r="18" spans="1:6" x14ac:dyDescent="0.2">
      <c r="A18" s="15">
        <v>120</v>
      </c>
      <c r="B18" s="16" t="s">
        <v>16</v>
      </c>
      <c r="C18" s="17">
        <v>311730000</v>
      </c>
      <c r="D18" s="17">
        <v>302447800</v>
      </c>
      <c r="E18" s="18">
        <v>297944763.77999997</v>
      </c>
      <c r="F18" s="19">
        <f t="shared" si="0"/>
        <v>0.98511136063810012</v>
      </c>
    </row>
    <row r="19" spans="1:6" x14ac:dyDescent="0.2">
      <c r="A19" s="15">
        <v>121</v>
      </c>
      <c r="B19" s="16" t="s">
        <v>17</v>
      </c>
      <c r="C19" s="17">
        <v>63830000</v>
      </c>
      <c r="D19" s="17">
        <v>68925200</v>
      </c>
      <c r="E19" s="18">
        <v>68606917.829999998</v>
      </c>
      <c r="F19" s="19">
        <f t="shared" si="0"/>
        <v>0.99538220897436636</v>
      </c>
    </row>
    <row r="20" spans="1:6" x14ac:dyDescent="0.2">
      <c r="A20" s="15">
        <v>122</v>
      </c>
      <c r="B20" s="16" t="s">
        <v>18</v>
      </c>
      <c r="C20" s="17">
        <v>0</v>
      </c>
      <c r="D20" s="17">
        <v>30000</v>
      </c>
      <c r="E20" s="18">
        <v>30000</v>
      </c>
      <c r="F20" s="19">
        <f t="shared" si="0"/>
        <v>1</v>
      </c>
    </row>
    <row r="21" spans="1:6" x14ac:dyDescent="0.2">
      <c r="A21" s="15">
        <v>123</v>
      </c>
      <c r="B21" s="16" t="s">
        <v>19</v>
      </c>
      <c r="C21" s="17">
        <v>53654000</v>
      </c>
      <c r="D21" s="17">
        <v>137435200</v>
      </c>
      <c r="E21" s="18">
        <v>117668418.34</v>
      </c>
      <c r="F21" s="19">
        <f t="shared" si="0"/>
        <v>0.85617380656483932</v>
      </c>
    </row>
    <row r="22" spans="1:6" x14ac:dyDescent="0.2">
      <c r="A22" s="15">
        <v>124</v>
      </c>
      <c r="B22" s="16" t="s">
        <v>20</v>
      </c>
      <c r="C22" s="17">
        <v>93583000</v>
      </c>
      <c r="D22" s="17">
        <v>95350900</v>
      </c>
      <c r="E22" s="18">
        <v>90656088.450000003</v>
      </c>
      <c r="F22" s="19">
        <f t="shared" si="0"/>
        <v>0.95076279772922967</v>
      </c>
    </row>
    <row r="23" spans="1:6" x14ac:dyDescent="0.2">
      <c r="A23" s="15">
        <v>125</v>
      </c>
      <c r="B23" s="16" t="s">
        <v>21</v>
      </c>
      <c r="C23" s="17">
        <v>430114700</v>
      </c>
      <c r="D23" s="17">
        <v>466054000</v>
      </c>
      <c r="E23" s="18">
        <v>337738245.06999999</v>
      </c>
      <c r="F23" s="19">
        <f t="shared" si="0"/>
        <v>0.7246762071991657</v>
      </c>
    </row>
    <row r="24" spans="1:6" x14ac:dyDescent="0.2">
      <c r="A24" s="25">
        <v>221</v>
      </c>
      <c r="B24" s="26" t="s">
        <v>22</v>
      </c>
      <c r="C24" s="27">
        <v>0</v>
      </c>
      <c r="D24" s="27">
        <v>-48947000</v>
      </c>
      <c r="E24" s="28">
        <v>121235318.2</v>
      </c>
      <c r="F24" s="29">
        <f t="shared" si="0"/>
        <v>-2.4768692299834516</v>
      </c>
    </row>
    <row r="25" spans="1:6" x14ac:dyDescent="0.2">
      <c r="A25" s="20">
        <v>222</v>
      </c>
      <c r="B25" s="21" t="s">
        <v>23</v>
      </c>
      <c r="C25" s="22">
        <v>218750000</v>
      </c>
      <c r="D25" s="22">
        <v>174412900</v>
      </c>
      <c r="E25" s="23">
        <v>330792175.08999997</v>
      </c>
      <c r="F25" s="24">
        <f t="shared" si="0"/>
        <v>1.8966038354387775</v>
      </c>
    </row>
    <row r="26" spans="1:6" x14ac:dyDescent="0.2">
      <c r="A26" s="10">
        <v>223</v>
      </c>
      <c r="B26" s="11" t="s">
        <v>24</v>
      </c>
      <c r="C26" s="12">
        <v>-218750000</v>
      </c>
      <c r="D26" s="12">
        <v>-223359900</v>
      </c>
      <c r="E26" s="13">
        <v>-209556856.88999999</v>
      </c>
      <c r="F26" s="14">
        <f t="shared" si="0"/>
        <v>0.93820268047218858</v>
      </c>
    </row>
    <row r="27" spans="1:6" x14ac:dyDescent="0.2">
      <c r="A27" s="10">
        <v>224</v>
      </c>
      <c r="B27" s="11" t="s">
        <v>25</v>
      </c>
      <c r="C27" s="12">
        <v>0</v>
      </c>
      <c r="D27" s="12">
        <v>48947000</v>
      </c>
      <c r="E27" s="13">
        <v>-25559410.309999999</v>
      </c>
      <c r="F27" s="14">
        <f t="shared" si="0"/>
        <v>-0.52218543138496742</v>
      </c>
    </row>
    <row r="28" spans="1:6" x14ac:dyDescent="0.2">
      <c r="A28" s="30">
        <v>225</v>
      </c>
      <c r="B28" s="31" t="s">
        <v>26</v>
      </c>
      <c r="C28" s="32">
        <v>0</v>
      </c>
      <c r="D28" s="32">
        <v>0</v>
      </c>
      <c r="E28" s="33">
        <v>95675907.890000001</v>
      </c>
      <c r="F28" s="34" t="s">
        <v>27</v>
      </c>
    </row>
  </sheetData>
  <mergeCells count="1">
    <mergeCell ref="A1:E1"/>
  </mergeCells>
  <printOptions horizontalCentered="1"/>
  <pageMargins left="0" right="0" top="0" bottom="0" header="0" footer="0"/>
  <pageSetup paperSize="9" fitToHeight="0" orientation="landscape" horizontalDpi="0" verticalDpi="0"/>
  <headerFooter>
    <oddFooter>&amp;R&amp;D (str. &amp;P z &amp;N)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Výběrové porovnání dat</vt:lpstr>
      <vt:lpstr>'Výběrové porovnání dat'!Názvy_tisku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2026-03-26T08:17:41Z</dcterms:created>
  <dcterms:modified xsi:type="dcterms:W3CDTF">2026-03-27T08:48:31Z</dcterms:modified>
</cp:coreProperties>
</file>